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J8" i="1" l="1"/>
  <c r="J9" i="1" s="1"/>
  <c r="I8" i="1"/>
  <c r="K8" i="1" l="1"/>
  <c r="K9" i="1" s="1"/>
</calcChain>
</file>

<file path=xl/sharedStrings.xml><?xml version="1.0" encoding="utf-8"?>
<sst xmlns="http://schemas.openxmlformats.org/spreadsheetml/2006/main" count="15" uniqueCount="15">
  <si>
    <t>№ п/п</t>
  </si>
  <si>
    <t>Номенклатурный номер в 1С МТС</t>
  </si>
  <si>
    <t xml:space="preserve">Наименование
оборудования
</t>
  </si>
  <si>
    <t xml:space="preserve">Краткая характеристика и комплектация
оборудования
</t>
  </si>
  <si>
    <t>Ед. изм</t>
  </si>
  <si>
    <t>Кол-во</t>
  </si>
  <si>
    <t xml:space="preserve">Цена за
ед. без НДС
</t>
  </si>
  <si>
    <t xml:space="preserve">Цена за
ед. с
НДС
</t>
  </si>
  <si>
    <t>Всего без НДС</t>
  </si>
  <si>
    <t>Всего с НДС</t>
  </si>
  <si>
    <t>шт.</t>
  </si>
  <si>
    <t>Итого планируемая (предельная) цена закупки</t>
  </si>
  <si>
    <t>Планируемая (предельная) цена
договора руб.</t>
  </si>
  <si>
    <t>Источник бесперебойного питания СИПБ1БА.9-11</t>
  </si>
  <si>
    <t>Приложение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</si>
</sst>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4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10"/>
  <sheetViews>
    <sheetView tabSelected="1" zoomScale="115" zoomScaleNormal="115" workbookViewId="0">
      <selection activeCell="E18" sqref="E18"/>
    </sheetView>
  </sheetViews>
  <sheetFormatPr defaultRowHeight="15" x14ac:dyDescent="0.25"/>
  <cols>
    <col min="3" max="3" width="11" bestFit="1" customWidth="1"/>
    <col min="4" max="4" width="25.140625" customWidth="1"/>
    <col min="5" max="5" width="13.85546875" customWidth="1"/>
    <col min="8" max="12" width="13.28515625" customWidth="1"/>
  </cols>
  <sheetData>
    <row r="2" spans="2:12" x14ac:dyDescent="0.25">
      <c r="B2" s="2"/>
      <c r="C2" s="2"/>
      <c r="D2" s="2"/>
      <c r="E2" s="2"/>
      <c r="F2" s="2"/>
      <c r="G2" s="2"/>
      <c r="H2" s="2"/>
      <c r="I2" s="2"/>
      <c r="J2" s="13" t="s">
        <v>14</v>
      </c>
      <c r="K2" s="13"/>
    </row>
    <row r="3" spans="2:12" x14ac:dyDescent="0.25">
      <c r="B3" s="2"/>
      <c r="C3" s="2"/>
      <c r="D3" s="2"/>
      <c r="E3" s="2"/>
      <c r="F3" s="2"/>
      <c r="G3" s="2"/>
      <c r="H3" s="2"/>
      <c r="I3" s="2"/>
      <c r="J3" s="2"/>
      <c r="K3" s="2"/>
    </row>
    <row r="4" spans="2:12" x14ac:dyDescent="0.25">
      <c r="B4" s="2"/>
      <c r="C4" s="2"/>
      <c r="D4" s="2"/>
      <c r="E4" s="2"/>
      <c r="F4" s="2"/>
      <c r="G4" s="2"/>
      <c r="H4" s="2"/>
      <c r="I4" s="2"/>
      <c r="J4" s="2"/>
      <c r="K4" s="2"/>
    </row>
    <row r="5" spans="2:12" ht="30.75" customHeight="1" x14ac:dyDescent="0.25">
      <c r="B5" s="14" t="s">
        <v>0</v>
      </c>
      <c r="C5" s="15" t="s">
        <v>1</v>
      </c>
      <c r="D5" s="15" t="s">
        <v>2</v>
      </c>
      <c r="E5" s="15" t="s">
        <v>3</v>
      </c>
      <c r="F5" s="18" t="s">
        <v>4</v>
      </c>
      <c r="G5" s="18" t="s">
        <v>5</v>
      </c>
      <c r="H5" s="11" t="s">
        <v>12</v>
      </c>
      <c r="I5" s="11"/>
      <c r="J5" s="11"/>
      <c r="K5" s="11"/>
      <c r="L5" s="1"/>
    </row>
    <row r="6" spans="2:12" ht="61.5" customHeight="1" x14ac:dyDescent="0.25">
      <c r="B6" s="14"/>
      <c r="C6" s="16"/>
      <c r="D6" s="17"/>
      <c r="E6" s="17"/>
      <c r="F6" s="17"/>
      <c r="G6" s="17"/>
      <c r="H6" s="3" t="s">
        <v>6</v>
      </c>
      <c r="I6" s="3" t="s">
        <v>7</v>
      </c>
      <c r="J6" s="4" t="s">
        <v>8</v>
      </c>
      <c r="K6" s="4" t="s">
        <v>9</v>
      </c>
    </row>
    <row r="7" spans="2:12" x14ac:dyDescent="0.25">
      <c r="B7" s="5">
        <v>1</v>
      </c>
      <c r="C7" s="5"/>
      <c r="D7" s="5">
        <v>2</v>
      </c>
      <c r="E7" s="5">
        <v>3</v>
      </c>
      <c r="F7" s="5">
        <v>4</v>
      </c>
      <c r="G7" s="5">
        <v>5</v>
      </c>
      <c r="H7" s="5">
        <v>6</v>
      </c>
      <c r="I7" s="5">
        <v>7</v>
      </c>
      <c r="J7" s="5">
        <v>8</v>
      </c>
      <c r="K7" s="5">
        <v>9</v>
      </c>
    </row>
    <row r="8" spans="2:12" ht="49.5" customHeight="1" x14ac:dyDescent="0.25">
      <c r="B8" s="6">
        <v>1</v>
      </c>
      <c r="C8" s="6"/>
      <c r="D8" s="4" t="s">
        <v>13</v>
      </c>
      <c r="E8" s="4"/>
      <c r="F8" s="6" t="s">
        <v>10</v>
      </c>
      <c r="G8" s="6">
        <v>7</v>
      </c>
      <c r="H8" s="7">
        <v>28092.799999999999</v>
      </c>
      <c r="I8" s="8">
        <f>H8*1.2</f>
        <v>33711.360000000001</v>
      </c>
      <c r="J8" s="9">
        <f>H8*G8</f>
        <v>196649.60000000001</v>
      </c>
      <c r="K8" s="9">
        <f>I8*G8</f>
        <v>235979.52000000002</v>
      </c>
    </row>
    <row r="9" spans="2:12" x14ac:dyDescent="0.25">
      <c r="B9" s="12" t="s">
        <v>11</v>
      </c>
      <c r="C9" s="12"/>
      <c r="D9" s="12"/>
      <c r="E9" s="12"/>
      <c r="F9" s="5"/>
      <c r="G9" s="5"/>
      <c r="H9" s="5"/>
      <c r="I9" s="5"/>
      <c r="J9" s="10">
        <f>SUM(J8)</f>
        <v>196649.60000000001</v>
      </c>
      <c r="K9" s="10">
        <f>SUM(K8)</f>
        <v>235979.52000000002</v>
      </c>
    </row>
    <row r="10" spans="2:12" x14ac:dyDescent="0.25">
      <c r="B10" s="2"/>
      <c r="C10" s="2"/>
      <c r="D10" s="2"/>
      <c r="E10" s="2"/>
      <c r="F10" s="2"/>
      <c r="G10" s="2"/>
      <c r="H10" s="2"/>
      <c r="I10" s="2"/>
      <c r="J10" s="2"/>
      <c r="K10" s="2"/>
    </row>
  </sheetData>
  <mergeCells count="9">
    <mergeCell ref="H5:K5"/>
    <mergeCell ref="B9:E9"/>
    <mergeCell ref="J2:K2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  <pageSetup paperSize="9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2022-01-19T08:17:35Z</dcterms:modified>
</cp:coreProperties>
</file>